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Загаврина ЕВ\Desktop\ЛЕНА З\Агаркова\Мои отчеты\Анализ исполнения за 2021\Анализ 2021\3 квартал\"/>
    </mc:Choice>
  </mc:AlternateContent>
  <bookViews>
    <workbookView xWindow="0" yWindow="0" windowWidth="19440" windowHeight="12135"/>
  </bookViews>
  <sheets>
    <sheet name="1" sheetId="1" r:id="rId1"/>
  </sheets>
  <definedNames>
    <definedName name="_xlnm.Print_Titles" localSheetId="0">'1'!$2:$3</definedName>
  </definedNames>
  <calcPr calcId="152511"/>
</workbook>
</file>

<file path=xl/calcChain.xml><?xml version="1.0" encoding="utf-8"?>
<calcChain xmlns="http://schemas.openxmlformats.org/spreadsheetml/2006/main">
  <c r="F62" i="1" l="1"/>
  <c r="G19" i="1" l="1"/>
  <c r="F56" i="1" l="1"/>
  <c r="G25" i="1" l="1"/>
  <c r="F25" i="1"/>
  <c r="E25" i="1"/>
  <c r="D25" i="1"/>
  <c r="C25" i="1"/>
  <c r="C24" i="1"/>
  <c r="E24" i="1"/>
  <c r="D24" i="1"/>
  <c r="E23" i="1"/>
  <c r="D23" i="1"/>
  <c r="C23" i="1"/>
  <c r="E22" i="1"/>
  <c r="D22" i="1"/>
  <c r="C22" i="1"/>
  <c r="C21" i="1"/>
  <c r="E21" i="1"/>
  <c r="D21" i="1"/>
  <c r="F17" i="1"/>
  <c r="G17" i="1"/>
  <c r="G15" i="1"/>
  <c r="F15" i="1"/>
  <c r="F40" i="1" l="1"/>
  <c r="F57" i="1"/>
  <c r="F58" i="1"/>
  <c r="F59" i="1"/>
  <c r="F60" i="1"/>
  <c r="F61" i="1"/>
  <c r="F55" i="1"/>
  <c r="G55" i="1"/>
  <c r="F21" i="1"/>
  <c r="G56" i="1"/>
  <c r="G57" i="1"/>
  <c r="G58" i="1"/>
  <c r="G59" i="1"/>
  <c r="G60" i="1"/>
  <c r="G61" i="1"/>
  <c r="G62" i="1"/>
  <c r="G63" i="1"/>
  <c r="G64" i="1"/>
  <c r="D65" i="1" l="1"/>
  <c r="D36" i="1" s="1"/>
  <c r="E65" i="1"/>
  <c r="E36" i="1" l="1"/>
  <c r="H59" i="1"/>
  <c r="H58" i="1"/>
  <c r="H62" i="1"/>
  <c r="H56" i="1"/>
  <c r="H61" i="1"/>
  <c r="H55" i="1"/>
  <c r="F65" i="1"/>
  <c r="H60" i="1"/>
  <c r="H57" i="1"/>
  <c r="C65" i="1"/>
  <c r="C36" i="1" s="1"/>
  <c r="H65" i="1" l="1"/>
  <c r="F36" i="1"/>
  <c r="G36" i="1"/>
  <c r="G65" i="1"/>
  <c r="F24" i="1"/>
  <c r="E26" i="1"/>
  <c r="D20" i="1"/>
  <c r="D19" i="1" s="1"/>
  <c r="E20" i="1"/>
  <c r="G24" i="1"/>
  <c r="C20" i="1"/>
  <c r="C19" i="1" s="1"/>
  <c r="E51" i="1" l="1"/>
  <c r="D51" i="1"/>
  <c r="D37" i="1" l="1"/>
  <c r="E37" i="1"/>
  <c r="H36" i="1"/>
  <c r="C6" i="1"/>
  <c r="D6" i="1"/>
  <c r="E6" i="1"/>
  <c r="C12" i="1"/>
  <c r="D12" i="1"/>
  <c r="E12" i="1"/>
  <c r="H37" i="1" l="1"/>
  <c r="F37" i="1"/>
  <c r="D5" i="1"/>
  <c r="E5" i="1"/>
  <c r="C5" i="1"/>
  <c r="G41" i="1" l="1"/>
  <c r="G42" i="1"/>
  <c r="G43" i="1"/>
  <c r="G44" i="1"/>
  <c r="G45" i="1"/>
  <c r="G46" i="1"/>
  <c r="G47" i="1"/>
  <c r="G48" i="1"/>
  <c r="G49" i="1"/>
  <c r="G50" i="1"/>
  <c r="F6" i="1" l="1"/>
  <c r="E19" i="1"/>
  <c r="G40" i="1" l="1"/>
  <c r="F41" i="1" l="1"/>
  <c r="F43" i="1"/>
  <c r="F45" i="1"/>
  <c r="F46" i="1"/>
  <c r="F47" i="1"/>
  <c r="F48" i="1"/>
  <c r="F49" i="1"/>
  <c r="F50" i="1"/>
  <c r="F42" i="1"/>
  <c r="C51" i="1"/>
  <c r="C37" i="1" l="1"/>
  <c r="G37" i="1" s="1"/>
  <c r="H43" i="1"/>
  <c r="H41" i="1"/>
  <c r="H46" i="1"/>
  <c r="H50" i="1"/>
  <c r="H42" i="1"/>
  <c r="H47" i="1"/>
  <c r="H40" i="1"/>
  <c r="H44" i="1"/>
  <c r="H48" i="1"/>
  <c r="H45" i="1"/>
  <c r="H49" i="1"/>
  <c r="G51" i="1"/>
  <c r="F51" i="1"/>
  <c r="F9" i="1"/>
  <c r="H51" i="1" l="1"/>
  <c r="D29" i="1" l="1"/>
  <c r="D31" i="1" s="1"/>
  <c r="G14" i="1"/>
  <c r="F14" i="1"/>
  <c r="F8" i="1"/>
  <c r="G8" i="1"/>
  <c r="F12" i="1" l="1"/>
  <c r="G9" i="1"/>
  <c r="G23" i="1"/>
  <c r="F23" i="1"/>
  <c r="G22" i="1"/>
  <c r="F22" i="1"/>
  <c r="G11" i="1"/>
  <c r="F11" i="1"/>
  <c r="G7" i="1"/>
  <c r="F7" i="1"/>
  <c r="E29" i="1" l="1"/>
  <c r="G21" i="1"/>
  <c r="G10" i="1"/>
  <c r="F10" i="1"/>
  <c r="G16" i="1"/>
  <c r="F16" i="1"/>
  <c r="H24" i="1" l="1"/>
  <c r="E31" i="1"/>
  <c r="H28" i="1"/>
  <c r="H27" i="1"/>
  <c r="H25" i="1"/>
  <c r="F5" i="1"/>
  <c r="C29" i="1"/>
  <c r="C31" i="1" s="1"/>
  <c r="G5" i="1"/>
  <c r="G12" i="1"/>
  <c r="G20" i="1"/>
  <c r="F20" i="1"/>
  <c r="F19" i="1" s="1"/>
  <c r="G6" i="1"/>
  <c r="H13" i="1"/>
  <c r="G13" i="1"/>
  <c r="F13" i="1"/>
  <c r="G29" i="1" l="1"/>
  <c r="H6" i="1"/>
  <c r="H20" i="1"/>
  <c r="H19" i="1"/>
  <c r="H14" i="1"/>
  <c r="H8" i="1"/>
  <c r="H18" i="1"/>
  <c r="H26" i="1"/>
  <c r="H22" i="1"/>
  <c r="H7" i="1"/>
  <c r="H9" i="1"/>
  <c r="H17" i="1"/>
  <c r="H11" i="1"/>
  <c r="H23" i="1"/>
  <c r="H15" i="1"/>
  <c r="H5" i="1"/>
  <c r="H10" i="1"/>
  <c r="H16" i="1"/>
  <c r="H21" i="1"/>
  <c r="F29" i="1"/>
  <c r="H12" i="1"/>
</calcChain>
</file>

<file path=xl/sharedStrings.xml><?xml version="1.0" encoding="utf-8"?>
<sst xmlns="http://schemas.openxmlformats.org/spreadsheetml/2006/main" count="134" uniqueCount="110">
  <si>
    <t>Наименование доходов</t>
  </si>
  <si>
    <t>Уточненный план на год</t>
  </si>
  <si>
    <t>Коды бюджетной классификации Российской Федерации</t>
  </si>
  <si>
    <t>Исполнено</t>
  </si>
  <si>
    <t>000 1 00 00000 00 0000 000</t>
  </si>
  <si>
    <t>НАЛОГОВЫЕ ДОХОДЫ</t>
  </si>
  <si>
    <t>Налоги на прибыль, доходы</t>
  </si>
  <si>
    <t>000 1 01 00000 00 0000 000</t>
  </si>
  <si>
    <t>Налоги на товары (работы, услуги), реализуемые на территории Российской Федерации</t>
  </si>
  <si>
    <t>000 1 03 00000 00 0000 000</t>
  </si>
  <si>
    <t>Налоги на совокупный доход</t>
  </si>
  <si>
    <t>000 1 05 00000 00 0000 000</t>
  </si>
  <si>
    <t>Налоги на имущество</t>
  </si>
  <si>
    <t>000 1 06 00000 00 0000 000</t>
  </si>
  <si>
    <t>Государственная пошлина</t>
  </si>
  <si>
    <t>000 1 08 00000 00 0000 000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</si>
  <si>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</si>
  <si>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</si>
  <si>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</si>
  <si>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Платежи при пользовании природными ресурсами</t>
  </si>
  <si>
    <t>000 1 12 00000 00 0000 000</t>
  </si>
  <si>
    <t>000 1 13 00000 00 0000 000</t>
  </si>
  <si>
    <t>Доходы от продажи материальных и нематериальных активов</t>
  </si>
  <si>
    <t>000 1 14 00000 00 0000 000</t>
  </si>
  <si>
    <t>Штрафы, санкции, возмещение ущерба</t>
  </si>
  <si>
    <t>000 1 16 00000 00 0000 000</t>
  </si>
  <si>
    <t xml:space="preserve">Прочие неналоговые доходы </t>
  </si>
  <si>
    <t>000 1 17 00000 00 0000 000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</si>
  <si>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</si>
  <si>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</si>
  <si>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</si>
  <si>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</si>
  <si>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</si>
  <si>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Субвенции бюджетам субъектов Российской Федерации и муниципальных образований</t>
  </si>
  <si>
    <t>000 2 18 00000 00 0000 180</t>
  </si>
  <si>
    <t>Возврат остатков субсидий, субвенций и иных межбюджетных трансфертов, имеющих целевое назначение прошлых лет</t>
  </si>
  <si>
    <t>Возрат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</si>
  <si>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</si>
  <si>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 ДОХОДОВ</t>
  </si>
  <si>
    <t>% исполнения к кассовому плану</t>
  </si>
  <si>
    <t>% исполнения к годовому плану</t>
  </si>
  <si>
    <t>Удель-ный вес</t>
  </si>
  <si>
    <t xml:space="preserve">Наименование </t>
  </si>
  <si>
    <t>Раздел</t>
  </si>
  <si>
    <t>Общегосударственные вопросы</t>
  </si>
  <si>
    <t>01</t>
  </si>
  <si>
    <t>Национальная безопасность и правоохранительная деятельность</t>
  </si>
  <si>
    <t>03</t>
  </si>
  <si>
    <t>Национальная экономика</t>
  </si>
  <si>
    <t>04</t>
  </si>
  <si>
    <t>Жилищно-коммунальное хозяйство</t>
  </si>
  <si>
    <t>05</t>
  </si>
  <si>
    <t>Охрана окружающей среды</t>
  </si>
  <si>
    <t>06</t>
  </si>
  <si>
    <t>Образование</t>
  </si>
  <si>
    <t>07</t>
  </si>
  <si>
    <t>Культура и кинематография</t>
  </si>
  <si>
    <t>08</t>
  </si>
  <si>
    <t>Социальная политика</t>
  </si>
  <si>
    <t>10</t>
  </si>
  <si>
    <t>Физическая культура и спорт</t>
  </si>
  <si>
    <t>11</t>
  </si>
  <si>
    <t>Средства массовой информации</t>
  </si>
  <si>
    <t>12</t>
  </si>
  <si>
    <t>Обслуживание государственного и муниципального долга</t>
  </si>
  <si>
    <t>13</t>
  </si>
  <si>
    <t>ВСЕГО РАСХОДОВ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</si>
  <si>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межбюджетных трансфертов, имеющих целевое назначение, прошлых лет</t>
  </si>
  <si>
    <t>-</t>
  </si>
  <si>
    <t>Субсидии бюджетам бюджетной системы Российской Федерации (межбюджетные субсидии)</t>
  </si>
  <si>
    <t>Кассовый план</t>
  </si>
  <si>
    <t>000 2 02 10000 00 0000 150</t>
  </si>
  <si>
    <t>000 2 02 20000 00 0000 150</t>
  </si>
  <si>
    <t>000 2 19 00000 00 0000 150</t>
  </si>
  <si>
    <t>000 2 1960010 04 0000 150</t>
  </si>
  <si>
    <t>Дефицит (-) / Профицит (+)</t>
  </si>
  <si>
    <t>000 2 1920000 04 0000 150</t>
  </si>
  <si>
    <t xml:space="preserve"> тыс. руб.</t>
  </si>
  <si>
    <t>Доходы от оказания платных услуг и компенсации затрат государства</t>
  </si>
  <si>
    <t>Иные межбюджетные трансферты</t>
  </si>
  <si>
    <t>000 2 02 30000 00 0000 150</t>
  </si>
  <si>
    <t>000 2 02 40000 00 0000 150</t>
  </si>
  <si>
    <t>Наименование</t>
  </si>
  <si>
    <t>ЦС</t>
  </si>
  <si>
    <t>Муниципальная программа 1."Улучшение качества и  безопасности жизни населения"</t>
  </si>
  <si>
    <t>0100000000</t>
  </si>
  <si>
    <t xml:space="preserve">Муниципальная программа 2. "Развитие конкурентоспособной экономики ЗАТО г. Североморск" </t>
  </si>
  <si>
    <t>0200000000</t>
  </si>
  <si>
    <t xml:space="preserve">Муниципальная программа 3. "Развитие муниципального управления и гражданского общества" </t>
  </si>
  <si>
    <t>0300000000</t>
  </si>
  <si>
    <t xml:space="preserve">Муниципальная программа 4."Обеспечение комфортной городской среды в ЗАТО г. Североморск" </t>
  </si>
  <si>
    <t>0400000000</t>
  </si>
  <si>
    <t>Муниципальная программа 5."Развитие образования ЗАТО г. Североморск"</t>
  </si>
  <si>
    <t>0500000000</t>
  </si>
  <si>
    <t>Муниципальная программа 6."Культура ЗАТО г. Североморск"</t>
  </si>
  <si>
    <t>0600000000</t>
  </si>
  <si>
    <t xml:space="preserve">Муниципальная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 Североморск" </t>
  </si>
  <si>
    <t>0700000000</t>
  </si>
  <si>
    <t>Муниципальная программа 8."Формирование современной городской среды ЗАТО г. Североморск"</t>
  </si>
  <si>
    <t>0800000000</t>
  </si>
  <si>
    <t xml:space="preserve">Муниципальная программа 9. "Повышение безопасности дорожного движения и снижение дорожно-транспортного травматизма в ЗАТО г. Североморск" </t>
  </si>
  <si>
    <t>0900000000</t>
  </si>
  <si>
    <t>Муниципальная программа 10. "Профилактика терроризма, экстремизма и ликвидация последствий проявлений терроризма и экстремизма на территории ЗАТО г. Североморск"</t>
  </si>
  <si>
    <t>1000000000</t>
  </si>
  <si>
    <t>Программная часть бюджета</t>
  </si>
  <si>
    <t>Непрограммная часть бюджета</t>
  </si>
  <si>
    <t>Освоение бюджетных ассигнований по разделам/подразделам классификации расходов бюджета</t>
  </si>
  <si>
    <t>Мунципальные программы</t>
  </si>
  <si>
    <t>НАЛОГОВЫЕ И НЕНАЛОГОВЫЕ ДОХОДЫ</t>
  </si>
  <si>
    <t>Анализ исполнения бюджета ЗАТО г. Североморск за 9 месяцев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</si>
</sst>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"/>
    <numFmt numFmtId="165" formatCode="0.0"/>
    <numFmt numFmtId="167" formatCode="_-* #,##0.0\ _₽_-;\-* #,##0.0\ _₽_-;_-* &quot;-&quot;?\ _₽_-;_-@_-"/>
  </numFmts>
  <fonts count="2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8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rgb="FF000000"/>
      <name val="Arial Cy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39">
    <xf numFmtId="0" fontId="0" fillId="0" borderId="0"/>
    <xf numFmtId="4" fontId="6" fillId="0" borderId="6">
      <alignment horizontal="right" shrinkToFit="1"/>
    </xf>
    <xf numFmtId="49" fontId="7" fillId="0" borderId="7">
      <alignment horizontal="center" vertical="top" shrinkToFit="1"/>
    </xf>
    <xf numFmtId="0" fontId="7" fillId="0" borderId="7">
      <alignment horizontal="left" vertical="top" wrapText="1"/>
    </xf>
    <xf numFmtId="4" fontId="8" fillId="3" borderId="7">
      <alignment horizontal="right" vertical="top" shrinkToFit="1"/>
    </xf>
    <xf numFmtId="0" fontId="1" fillId="0" borderId="0"/>
    <xf numFmtId="0" fontId="10" fillId="0" borderId="0"/>
    <xf numFmtId="0" fontId="7" fillId="0" borderId="0">
      <alignment horizontal="left" wrapText="1"/>
    </xf>
    <xf numFmtId="0" fontId="7" fillId="0" borderId="0"/>
    <xf numFmtId="0" fontId="11" fillId="0" borderId="0">
      <alignment horizontal="center" wrapText="1"/>
    </xf>
    <xf numFmtId="0" fontId="11" fillId="0" borderId="0">
      <alignment horizontal="center"/>
    </xf>
    <xf numFmtId="0" fontId="7" fillId="0" borderId="0">
      <alignment horizontal="right"/>
    </xf>
    <xf numFmtId="0" fontId="7" fillId="0" borderId="7">
      <alignment horizontal="center" vertical="center" wrapText="1"/>
    </xf>
    <xf numFmtId="0" fontId="7" fillId="0" borderId="7">
      <alignment horizontal="center" vertical="center" wrapText="1"/>
    </xf>
    <xf numFmtId="0" fontId="7" fillId="0" borderId="7">
      <alignment horizontal="center" vertical="center" wrapText="1"/>
    </xf>
    <xf numFmtId="0" fontId="7" fillId="0" borderId="7">
      <alignment horizontal="center" vertical="center" wrapText="1"/>
    </xf>
    <xf numFmtId="0" fontId="7" fillId="0" borderId="7">
      <alignment horizontal="center" vertical="center" wrapText="1"/>
    </xf>
    <xf numFmtId="0" fontId="7" fillId="0" borderId="7">
      <alignment horizontal="center" vertical="center" wrapText="1"/>
    </xf>
    <xf numFmtId="0" fontId="7" fillId="0" borderId="7">
      <alignment horizontal="center" vertical="center" wrapText="1"/>
    </xf>
    <xf numFmtId="0" fontId="7" fillId="0" borderId="8">
      <alignment horizontal="center" vertical="center" wrapText="1"/>
    </xf>
    <xf numFmtId="1" fontId="7" fillId="0" borderId="7">
      <alignment horizontal="center" vertical="top" shrinkToFit="1"/>
    </xf>
    <xf numFmtId="0" fontId="7" fillId="0" borderId="7">
      <alignment horizontal="left" vertical="top" wrapText="1"/>
    </xf>
    <xf numFmtId="0" fontId="7" fillId="0" borderId="7">
      <alignment horizontal="center" vertical="top" wrapText="1"/>
    </xf>
    <xf numFmtId="4" fontId="8" fillId="3" borderId="7">
      <alignment horizontal="right" vertical="top" shrinkToFit="1"/>
    </xf>
    <xf numFmtId="10" fontId="8" fillId="3" borderId="7">
      <alignment horizontal="center" vertical="top" shrinkToFit="1"/>
    </xf>
    <xf numFmtId="1" fontId="8" fillId="0" borderId="7">
      <alignment horizontal="left" vertical="top" shrinkToFit="1"/>
    </xf>
    <xf numFmtId="1" fontId="8" fillId="0" borderId="9">
      <alignment horizontal="left" vertical="top" shrinkToFit="1"/>
    </xf>
    <xf numFmtId="4" fontId="8" fillId="4" borderId="7">
      <alignment horizontal="right" vertical="top" shrinkToFit="1"/>
    </xf>
    <xf numFmtId="10" fontId="8" fillId="4" borderId="7">
      <alignment horizontal="center" vertical="top" shrinkToFit="1"/>
    </xf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5" borderId="0"/>
    <xf numFmtId="4" fontId="7" fillId="0" borderId="7">
      <alignment horizontal="right" vertical="top" shrinkToFit="1"/>
    </xf>
    <xf numFmtId="10" fontId="7" fillId="0" borderId="7">
      <alignment horizontal="center" vertical="top" shrinkToFit="1"/>
    </xf>
    <xf numFmtId="0" fontId="7" fillId="5" borderId="0">
      <alignment horizontal="left"/>
    </xf>
    <xf numFmtId="43" fontId="14" fillId="0" borderId="0" applyFont="0" applyFill="0" applyBorder="0" applyAlignment="0" applyProtection="0"/>
  </cellStyleXfs>
  <cellXfs count="100">
    <xf numFmtId="0" fontId="0" fillId="0" borderId="0" xfId="0"/>
    <xf numFmtId="0" fontId="2" fillId="2" borderId="0" xfId="0" applyFont="1" applyFill="1"/>
    <xf numFmtId="0" fontId="2" fillId="0" borderId="0" xfId="0" applyFont="1" applyFill="1"/>
    <xf numFmtId="0" fontId="4" fillId="2" borderId="0" xfId="0" applyFont="1" applyFill="1" applyAlignment="1">
      <alignment vertic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right"/>
    </xf>
    <xf numFmtId="0" fontId="9" fillId="0" borderId="0" xfId="0" applyFont="1" applyFill="1"/>
    <xf numFmtId="0" fontId="12" fillId="2" borderId="3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horizontal="center" vertical="center"/>
    </xf>
    <xf numFmtId="164" fontId="12" fillId="2" borderId="3" xfId="0" applyNumberFormat="1" applyFont="1" applyFill="1" applyBorder="1" applyAlignment="1">
      <alignment horizontal="right" vertical="center"/>
    </xf>
    <xf numFmtId="164" fontId="12" fillId="2" borderId="5" xfId="0" applyNumberFormat="1" applyFont="1" applyFill="1" applyBorder="1" applyAlignment="1">
      <alignment vertical="center" wrapText="1"/>
    </xf>
    <xf numFmtId="164" fontId="12" fillId="2" borderId="3" xfId="0" applyNumberFormat="1" applyFont="1" applyFill="1" applyBorder="1" applyAlignment="1">
      <alignment vertical="center" wrapText="1"/>
    </xf>
    <xf numFmtId="164" fontId="12" fillId="2" borderId="3" xfId="0" applyNumberFormat="1" applyFont="1" applyFill="1" applyBorder="1" applyAlignment="1">
      <alignment vertical="center"/>
    </xf>
    <xf numFmtId="0" fontId="12" fillId="2" borderId="3" xfId="0" applyFont="1" applyFill="1" applyBorder="1" applyAlignment="1">
      <alignment vertical="center"/>
    </xf>
    <xf numFmtId="0" fontId="13" fillId="2" borderId="3" xfId="0" applyFont="1" applyFill="1" applyBorder="1" applyAlignment="1">
      <alignment vertical="center"/>
    </xf>
    <xf numFmtId="0" fontId="13" fillId="2" borderId="3" xfId="0" applyFont="1" applyFill="1" applyBorder="1" applyAlignment="1">
      <alignment horizontal="center" vertical="center"/>
    </xf>
    <xf numFmtId="164" fontId="13" fillId="2" borderId="5" xfId="0" applyNumberFormat="1" applyFont="1" applyFill="1" applyBorder="1" applyAlignment="1">
      <alignment vertical="center" wrapText="1"/>
    </xf>
    <xf numFmtId="164" fontId="13" fillId="2" borderId="3" xfId="0" applyNumberFormat="1" applyFont="1" applyFill="1" applyBorder="1" applyAlignment="1">
      <alignment vertical="center" wrapText="1"/>
    </xf>
    <xf numFmtId="164" fontId="13" fillId="2" borderId="3" xfId="0" applyNumberFormat="1" applyFont="1" applyFill="1" applyBorder="1" applyAlignment="1">
      <alignment vertical="center"/>
    </xf>
    <xf numFmtId="0" fontId="13" fillId="2" borderId="3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horizontal="justify" vertical="center" wrapText="1"/>
    </xf>
    <xf numFmtId="0" fontId="13" fillId="2" borderId="3" xfId="0" applyFont="1" applyFill="1" applyBorder="1" applyAlignment="1">
      <alignment horizontal="justify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164" fontId="13" fillId="2" borderId="5" xfId="0" applyNumberFormat="1" applyFont="1" applyFill="1" applyBorder="1" applyAlignment="1">
      <alignment horizontal="right" vertical="center" wrapText="1"/>
    </xf>
    <xf numFmtId="164" fontId="13" fillId="2" borderId="3" xfId="0" applyNumberFormat="1" applyFont="1" applyFill="1" applyBorder="1" applyAlignment="1">
      <alignment horizontal="right" vertical="center" wrapText="1"/>
    </xf>
    <xf numFmtId="0" fontId="13" fillId="2" borderId="2" xfId="0" applyFont="1" applyFill="1" applyBorder="1" applyAlignment="1">
      <alignment horizontal="center" vertical="center"/>
    </xf>
    <xf numFmtId="49" fontId="13" fillId="2" borderId="7" xfId="2" applyNumberFormat="1" applyFont="1" applyFill="1" applyAlignment="1" applyProtection="1">
      <alignment horizontal="center" vertical="center" shrinkToFit="1"/>
    </xf>
    <xf numFmtId="164" fontId="12" fillId="0" borderId="3" xfId="0" applyNumberFormat="1" applyFont="1" applyFill="1" applyBorder="1" applyAlignment="1">
      <alignment vertical="center"/>
    </xf>
    <xf numFmtId="164" fontId="12" fillId="2" borderId="5" xfId="0" applyNumberFormat="1" applyFont="1" applyFill="1" applyBorder="1" applyAlignment="1">
      <alignment horizontal="right" vertical="center" wrapText="1"/>
    </xf>
    <xf numFmtId="164" fontId="12" fillId="2" borderId="3" xfId="0" applyNumberFormat="1" applyFont="1" applyFill="1" applyBorder="1" applyAlignment="1">
      <alignment horizontal="right" vertical="center" wrapText="1"/>
    </xf>
    <xf numFmtId="0" fontId="12" fillId="2" borderId="3" xfId="0" applyFont="1" applyFill="1" applyBorder="1" applyAlignment="1">
      <alignment horizontal="left" vertical="center" wrapText="1"/>
    </xf>
    <xf numFmtId="2" fontId="13" fillId="0" borderId="3" xfId="0" applyNumberFormat="1" applyFont="1" applyBorder="1" applyAlignment="1">
      <alignment vertical="center" wrapText="1"/>
    </xf>
    <xf numFmtId="49" fontId="13" fillId="0" borderId="3" xfId="0" applyNumberFormat="1" applyFont="1" applyBorder="1" applyAlignment="1">
      <alignment horizontal="center" vertical="center"/>
    </xf>
    <xf numFmtId="165" fontId="13" fillId="0" borderId="3" xfId="0" applyNumberFormat="1" applyFont="1" applyFill="1" applyBorder="1" applyAlignment="1">
      <alignment vertical="center"/>
    </xf>
    <xf numFmtId="2" fontId="13" fillId="0" borderId="2" xfId="0" applyNumberFormat="1" applyFont="1" applyBorder="1" applyAlignment="1">
      <alignment vertical="center" wrapText="1"/>
    </xf>
    <xf numFmtId="49" fontId="13" fillId="0" borderId="2" xfId="0" applyNumberFormat="1" applyFont="1" applyBorder="1" applyAlignment="1">
      <alignment horizontal="center" vertical="center"/>
    </xf>
    <xf numFmtId="2" fontId="12" fillId="0" borderId="3" xfId="0" applyNumberFormat="1" applyFont="1" applyBorder="1" applyAlignment="1">
      <alignment vertical="center" wrapText="1"/>
    </xf>
    <xf numFmtId="0" fontId="13" fillId="2" borderId="3" xfId="0" applyFont="1" applyFill="1" applyBorder="1"/>
    <xf numFmtId="2" fontId="15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2" fontId="12" fillId="0" borderId="0" xfId="0" applyNumberFormat="1" applyFont="1" applyBorder="1" applyAlignment="1">
      <alignment vertical="center" wrapText="1"/>
    </xf>
    <xf numFmtId="0" fontId="13" fillId="2" borderId="0" xfId="0" applyFont="1" applyFill="1" applyBorder="1"/>
    <xf numFmtId="164" fontId="12" fillId="0" borderId="0" xfId="0" applyNumberFormat="1" applyFont="1" applyFill="1" applyBorder="1" applyAlignment="1">
      <alignment vertical="center"/>
    </xf>
    <xf numFmtId="164" fontId="12" fillId="2" borderId="0" xfId="0" applyNumberFormat="1" applyFont="1" applyFill="1" applyBorder="1" applyAlignment="1">
      <alignment vertical="center" wrapText="1"/>
    </xf>
    <xf numFmtId="0" fontId="13" fillId="2" borderId="0" xfId="0" applyFont="1" applyFill="1" applyBorder="1" applyAlignment="1"/>
    <xf numFmtId="0" fontId="9" fillId="0" borderId="3" xfId="0" applyFont="1" applyBorder="1" applyAlignment="1">
      <alignment vertical="center" wrapText="1"/>
    </xf>
    <xf numFmtId="1" fontId="9" fillId="0" borderId="7" xfId="22" applyNumberFormat="1" applyFont="1" applyAlignment="1" applyProtection="1">
      <alignment horizontal="center" vertical="center" shrinkToFit="1"/>
    </xf>
    <xf numFmtId="164" fontId="9" fillId="0" borderId="3" xfId="38" applyNumberFormat="1" applyFont="1" applyFill="1" applyBorder="1" applyAlignment="1">
      <alignment horizontal="right" vertical="center"/>
    </xf>
    <xf numFmtId="165" fontId="9" fillId="0" borderId="3" xfId="0" applyNumberFormat="1" applyFont="1" applyBorder="1" applyAlignment="1">
      <alignment horizontal="right" vertical="center"/>
    </xf>
    <xf numFmtId="2" fontId="15" fillId="0" borderId="3" xfId="0" applyNumberFormat="1" applyFont="1" applyBorder="1" applyAlignment="1">
      <alignment wrapText="1"/>
    </xf>
    <xf numFmtId="164" fontId="15" fillId="0" borderId="3" xfId="38" applyNumberFormat="1" applyFont="1" applyFill="1" applyBorder="1" applyAlignment="1">
      <alignment horizontal="right" vertical="center"/>
    </xf>
    <xf numFmtId="165" fontId="15" fillId="0" borderId="3" xfId="0" applyNumberFormat="1" applyFont="1" applyBorder="1" applyAlignment="1">
      <alignment horizontal="right"/>
    </xf>
    <xf numFmtId="164" fontId="13" fillId="2" borderId="0" xfId="0" applyNumberFormat="1" applyFont="1" applyFill="1" applyBorder="1" applyAlignment="1"/>
    <xf numFmtId="165" fontId="13" fillId="2" borderId="0" xfId="0" applyNumberFormat="1" applyFont="1" applyFill="1" applyBorder="1" applyAlignment="1"/>
    <xf numFmtId="164" fontId="12" fillId="2" borderId="0" xfId="0" applyNumberFormat="1" applyFont="1" applyFill="1" applyBorder="1" applyAlignment="1"/>
    <xf numFmtId="165" fontId="12" fillId="2" borderId="0" xfId="0" applyNumberFormat="1" applyFont="1" applyFill="1" applyBorder="1" applyAlignment="1"/>
    <xf numFmtId="164" fontId="4" fillId="6" borderId="0" xfId="0" applyNumberFormat="1" applyFont="1" applyFill="1" applyAlignment="1">
      <alignment vertical="center"/>
    </xf>
    <xf numFmtId="0" fontId="18" fillId="2" borderId="3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 wrapText="1"/>
    </xf>
    <xf numFmtId="49" fontId="18" fillId="2" borderId="4" xfId="0" applyNumberFormat="1" applyFont="1" applyFill="1" applyBorder="1" applyAlignment="1">
      <alignment horizontal="center" vertical="center" wrapText="1"/>
    </xf>
    <xf numFmtId="164" fontId="18" fillId="2" borderId="3" xfId="0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2" fontId="19" fillId="0" borderId="3" xfId="0" applyNumberFormat="1" applyFont="1" applyBorder="1" applyAlignment="1">
      <alignment horizontal="center" vertical="center" wrapText="1"/>
    </xf>
    <xf numFmtId="49" fontId="19" fillId="0" borderId="3" xfId="0" quotePrefix="1" applyNumberFormat="1" applyFont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164" fontId="20" fillId="0" borderId="0" xfId="0" applyNumberFormat="1" applyFont="1" applyFill="1" applyAlignment="1">
      <alignment vertical="center"/>
    </xf>
    <xf numFmtId="164" fontId="2" fillId="2" borderId="0" xfId="0" applyNumberFormat="1" applyFont="1" applyFill="1"/>
    <xf numFmtId="167" fontId="16" fillId="0" borderId="0" xfId="0" applyNumberFormat="1" applyFont="1" applyFill="1" applyAlignment="1">
      <alignment vertical="center"/>
    </xf>
    <xf numFmtId="4" fontId="4" fillId="6" borderId="0" xfId="0" applyNumberFormat="1" applyFont="1" applyFill="1" applyAlignment="1">
      <alignment vertical="center"/>
    </xf>
    <xf numFmtId="0" fontId="20" fillId="2" borderId="0" xfId="0" applyFont="1" applyFill="1"/>
    <xf numFmtId="0" fontId="20" fillId="0" borderId="0" xfId="0" applyFont="1" applyFill="1"/>
    <xf numFmtId="0" fontId="16" fillId="0" borderId="0" xfId="0" applyFont="1" applyFill="1"/>
    <xf numFmtId="0" fontId="2" fillId="2" borderId="0" xfId="0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4" fontId="12" fillId="2" borderId="3" xfId="0" applyNumberFormat="1" applyFont="1" applyFill="1" applyBorder="1" applyAlignment="1">
      <alignment vertical="center"/>
    </xf>
    <xf numFmtId="0" fontId="9" fillId="0" borderId="0" xfId="0" applyFont="1"/>
    <xf numFmtId="2" fontId="9" fillId="0" borderId="3" xfId="0" applyNumberFormat="1" applyFont="1" applyBorder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2" fontId="17" fillId="0" borderId="11" xfId="0" applyNumberFormat="1" applyFont="1" applyBorder="1" applyAlignment="1">
      <alignment horizontal="center" vertical="center" wrapText="1"/>
    </xf>
    <xf numFmtId="0" fontId="4" fillId="6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right"/>
    </xf>
    <xf numFmtId="4" fontId="12" fillId="2" borderId="3" xfId="0" applyNumberFormat="1" applyFont="1" applyFill="1" applyBorder="1" applyAlignment="1">
      <alignment horizontal="right" vertical="center"/>
    </xf>
    <xf numFmtId="4" fontId="12" fillId="2" borderId="5" xfId="0" applyNumberFormat="1" applyFont="1" applyFill="1" applyBorder="1" applyAlignment="1">
      <alignment horizontal="right" vertical="center"/>
    </xf>
    <xf numFmtId="4" fontId="13" fillId="2" borderId="7" xfId="23" applyNumberFormat="1" applyFont="1" applyFill="1" applyAlignment="1" applyProtection="1">
      <alignment horizontal="right" vertical="center" shrinkToFit="1"/>
    </xf>
    <xf numFmtId="4" fontId="13" fillId="2" borderId="10" xfId="23" applyNumberFormat="1" applyFont="1" applyFill="1" applyBorder="1" applyAlignment="1" applyProtection="1">
      <alignment horizontal="right" vertical="center" shrinkToFit="1"/>
    </xf>
    <xf numFmtId="4" fontId="13" fillId="0" borderId="3" xfId="5" applyNumberFormat="1" applyFont="1" applyBorder="1" applyAlignment="1">
      <alignment vertical="center"/>
    </xf>
    <xf numFmtId="4" fontId="12" fillId="0" borderId="3" xfId="0" applyNumberFormat="1" applyFont="1" applyFill="1" applyBorder="1" applyAlignment="1">
      <alignment vertical="center"/>
    </xf>
    <xf numFmtId="4" fontId="12" fillId="0" borderId="3" xfId="0" applyNumberFormat="1" applyFont="1" applyFill="1" applyBorder="1" applyAlignment="1">
      <alignment horizontal="right" vertical="center"/>
    </xf>
    <xf numFmtId="4" fontId="13" fillId="0" borderId="3" xfId="0" applyNumberFormat="1" applyFont="1" applyFill="1" applyBorder="1" applyAlignment="1">
      <alignment horizontal="right" vertical="center"/>
    </xf>
    <xf numFmtId="4" fontId="13" fillId="2" borderId="7" xfId="2" applyNumberFormat="1" applyFont="1" applyFill="1" applyAlignment="1" applyProtection="1">
      <alignment horizontal="right" vertical="center" shrinkToFit="1"/>
    </xf>
    <xf numFmtId="4" fontId="13" fillId="0" borderId="3" xfId="0" applyNumberFormat="1" applyFont="1" applyFill="1" applyBorder="1" applyAlignment="1">
      <alignment vertical="center"/>
    </xf>
    <xf numFmtId="4" fontId="9" fillId="0" borderId="3" xfId="38" applyNumberFormat="1" applyFont="1" applyBorder="1" applyAlignment="1">
      <alignment horizontal="right" vertical="center"/>
    </xf>
    <xf numFmtId="4" fontId="9" fillId="0" borderId="3" xfId="38" applyNumberFormat="1" applyFont="1" applyFill="1" applyBorder="1" applyAlignment="1">
      <alignment horizontal="right" vertical="center"/>
    </xf>
    <xf numFmtId="4" fontId="15" fillId="0" borderId="3" xfId="38" applyNumberFormat="1" applyFont="1" applyBorder="1" applyAlignment="1">
      <alignment horizontal="right" wrapText="1"/>
    </xf>
  </cellXfs>
  <cellStyles count="39">
    <cellStyle name="br" xfId="31"/>
    <cellStyle name="col" xfId="30"/>
    <cellStyle name="style0" xfId="32"/>
    <cellStyle name="td" xfId="33"/>
    <cellStyle name="tr" xfId="29"/>
    <cellStyle name="xl21" xfId="34"/>
    <cellStyle name="xl22" xfId="12"/>
    <cellStyle name="xl23" xfId="20"/>
    <cellStyle name="xl24" xfId="8"/>
    <cellStyle name="xl25" xfId="13"/>
    <cellStyle name="xl26" xfId="22"/>
    <cellStyle name="xl27" xfId="14"/>
    <cellStyle name="xl28" xfId="15"/>
    <cellStyle name="xl29" xfId="2"/>
    <cellStyle name="xl29 2" xfId="16"/>
    <cellStyle name="xl30" xfId="18"/>
    <cellStyle name="xl31" xfId="17"/>
    <cellStyle name="xl32" xfId="25"/>
    <cellStyle name="xl33" xfId="26"/>
    <cellStyle name="xl34" xfId="35"/>
    <cellStyle name="xl35" xfId="27"/>
    <cellStyle name="xl36" xfId="7"/>
    <cellStyle name="xl37" xfId="19"/>
    <cellStyle name="xl38" xfId="36"/>
    <cellStyle name="xl39" xfId="3"/>
    <cellStyle name="xl39 2" xfId="28"/>
    <cellStyle name="xl40" xfId="4"/>
    <cellStyle name="xl40 2" xfId="9"/>
    <cellStyle name="xl41" xfId="10"/>
    <cellStyle name="xl42" xfId="11"/>
    <cellStyle name="xl43" xfId="37"/>
    <cellStyle name="xl44" xfId="21"/>
    <cellStyle name="xl45" xfId="23"/>
    <cellStyle name="xl46" xfId="24"/>
    <cellStyle name="xl52" xfId="1"/>
    <cellStyle name="Обычный" xfId="0" builtinId="0"/>
    <cellStyle name="Обычный 2" xfId="6"/>
    <cellStyle name="Обычный 3" xfId="5"/>
    <cellStyle name="Финансовый" xfId="38" builtinId="3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J65"/>
  <sheetViews>
    <sheetView tabSelected="1" topLeftCell="A25" zoomScale="110" zoomScaleNormal="110" zoomScaleSheetLayoutView="100" workbookViewId="0">
      <selection activeCell="C55" sqref="C55:E65"/>
    </sheetView>
  </sheetViews>
  <sheetFormatPr defaultRowHeight="12.75" x14ac:dyDescent="0.2"/>
  <cols>
    <col min="1" max="1" width="47.42578125" style="73" customWidth="1"/>
    <col min="2" max="2" width="21.7109375" style="73" customWidth="1"/>
    <col min="3" max="3" width="10.28515625" style="68" customWidth="1"/>
    <col min="4" max="4" width="10.85546875" style="69" bestFit="1" customWidth="1"/>
    <col min="5" max="5" width="11.7109375" style="69" bestFit="1" customWidth="1"/>
    <col min="6" max="6" width="10.28515625" style="73" customWidth="1"/>
    <col min="7" max="7" width="9.85546875" style="74" customWidth="1"/>
    <col min="8" max="8" width="6.28515625" style="74" customWidth="1"/>
    <col min="9" max="16384" width="9.140625" style="74"/>
  </cols>
  <sheetData>
    <row r="1" spans="1:10" x14ac:dyDescent="0.2">
      <c r="A1" s="6"/>
      <c r="B1" s="1"/>
      <c r="C1" s="76"/>
      <c r="D1" s="77"/>
      <c r="E1" s="77"/>
      <c r="F1" s="1"/>
      <c r="G1" s="1"/>
      <c r="H1" s="2"/>
    </row>
    <row r="2" spans="1:10" ht="15.75" x14ac:dyDescent="0.2">
      <c r="A2" s="81" t="s">
        <v>109</v>
      </c>
      <c r="B2" s="81"/>
      <c r="C2" s="81"/>
      <c r="D2" s="81"/>
      <c r="E2" s="81"/>
      <c r="F2" s="81"/>
      <c r="G2" s="81"/>
      <c r="H2" s="81"/>
    </row>
    <row r="3" spans="1:10" x14ac:dyDescent="0.2">
      <c r="A3" s="84" t="s">
        <v>77</v>
      </c>
      <c r="B3" s="84"/>
      <c r="C3" s="84"/>
      <c r="D3" s="84"/>
      <c r="E3" s="84"/>
      <c r="F3" s="84"/>
      <c r="G3" s="84"/>
      <c r="H3" s="84"/>
    </row>
    <row r="4" spans="1:10" s="75" customFormat="1" ht="31.5" x14ac:dyDescent="0.2">
      <c r="A4" s="66" t="s">
        <v>0</v>
      </c>
      <c r="B4" s="67" t="s">
        <v>2</v>
      </c>
      <c r="C4" s="61" t="s">
        <v>1</v>
      </c>
      <c r="D4" s="62" t="s">
        <v>70</v>
      </c>
      <c r="E4" s="62" t="s">
        <v>3</v>
      </c>
      <c r="F4" s="60" t="s">
        <v>39</v>
      </c>
      <c r="G4" s="60" t="s">
        <v>40</v>
      </c>
      <c r="H4" s="63" t="s">
        <v>41</v>
      </c>
    </row>
    <row r="5" spans="1:10" s="2" customFormat="1" x14ac:dyDescent="0.2">
      <c r="A5" s="8" t="s">
        <v>108</v>
      </c>
      <c r="B5" s="9" t="s">
        <v>4</v>
      </c>
      <c r="C5" s="87">
        <f>C6+C12</f>
        <v>1252628.2339999999</v>
      </c>
      <c r="D5" s="87">
        <f>D6+D12</f>
        <v>841423.00263999996</v>
      </c>
      <c r="E5" s="88">
        <f>E6+E12</f>
        <v>861799.44023000018</v>
      </c>
      <c r="F5" s="11">
        <f>E5/D5*100</f>
        <v>102.42166395808864</v>
      </c>
      <c r="G5" s="12">
        <f>E5/C5*100</f>
        <v>68.799298693597891</v>
      </c>
      <c r="H5" s="13">
        <f t="shared" ref="H5:H28" si="0">E5/$E$29*100</f>
        <v>35.961178047350714</v>
      </c>
      <c r="J5" s="4"/>
    </row>
    <row r="6" spans="1:10" s="2" customFormat="1" x14ac:dyDescent="0.2">
      <c r="A6" s="14" t="s">
        <v>5</v>
      </c>
      <c r="B6" s="9"/>
      <c r="C6" s="87">
        <f>SUM(C7:C11)</f>
        <v>1156042.8999999999</v>
      </c>
      <c r="D6" s="87">
        <f>SUM(D7:D11)</f>
        <v>767204.25</v>
      </c>
      <c r="E6" s="87">
        <f>SUM(E7:E11)</f>
        <v>770843.66000000015</v>
      </c>
      <c r="F6" s="11">
        <f>E6/D6*100</f>
        <v>100.47437302387208</v>
      </c>
      <c r="G6" s="12">
        <f t="shared" ref="G6:G15" si="1">E6/C6*100</f>
        <v>66.679502983842582</v>
      </c>
      <c r="H6" s="13">
        <f t="shared" si="0"/>
        <v>32.165774088381106</v>
      </c>
    </row>
    <row r="7" spans="1:10" s="2" customFormat="1" x14ac:dyDescent="0.2">
      <c r="A7" s="15" t="s">
        <v>6</v>
      </c>
      <c r="B7" s="16" t="s">
        <v>7</v>
      </c>
      <c r="C7" s="89">
        <v>1045522</v>
      </c>
      <c r="D7" s="89">
        <v>698655.05</v>
      </c>
      <c r="E7" s="90">
        <v>703043.97</v>
      </c>
      <c r="F7" s="17">
        <f t="shared" ref="F7:F15" si="2">E7/D7*100</f>
        <v>100.62819555945384</v>
      </c>
      <c r="G7" s="18">
        <f t="shared" si="1"/>
        <v>67.243345429364467</v>
      </c>
      <c r="H7" s="19">
        <f t="shared" si="0"/>
        <v>29.336627758239043</v>
      </c>
    </row>
    <row r="8" spans="1:10" s="2" customFormat="1" ht="24" x14ac:dyDescent="0.2">
      <c r="A8" s="20" t="s">
        <v>8</v>
      </c>
      <c r="B8" s="16" t="s">
        <v>9</v>
      </c>
      <c r="C8" s="89">
        <v>12372.7</v>
      </c>
      <c r="D8" s="89">
        <v>9673.19</v>
      </c>
      <c r="E8" s="90">
        <v>8956.06</v>
      </c>
      <c r="F8" s="17">
        <f t="shared" si="2"/>
        <v>92.586416683637964</v>
      </c>
      <c r="G8" s="18">
        <f t="shared" si="1"/>
        <v>72.385655515772612</v>
      </c>
      <c r="H8" s="19">
        <f t="shared" si="0"/>
        <v>0.37371858605153008</v>
      </c>
    </row>
    <row r="9" spans="1:10" s="2" customFormat="1" x14ac:dyDescent="0.2">
      <c r="A9" s="15" t="s">
        <v>10</v>
      </c>
      <c r="B9" s="16" t="s">
        <v>11</v>
      </c>
      <c r="C9" s="89">
        <v>70949.399999999994</v>
      </c>
      <c r="D9" s="89">
        <v>45247.58</v>
      </c>
      <c r="E9" s="90">
        <v>45244.05</v>
      </c>
      <c r="F9" s="17">
        <f>E9/D9*100</f>
        <v>99.992198477797047</v>
      </c>
      <c r="G9" s="18">
        <f t="shared" si="1"/>
        <v>63.769461052524768</v>
      </c>
      <c r="H9" s="19">
        <f t="shared" si="0"/>
        <v>1.8879442961798751</v>
      </c>
      <c r="I9" s="4"/>
    </row>
    <row r="10" spans="1:10" s="2" customFormat="1" x14ac:dyDescent="0.2">
      <c r="A10" s="15" t="s">
        <v>12</v>
      </c>
      <c r="B10" s="16" t="s">
        <v>13</v>
      </c>
      <c r="C10" s="89">
        <v>16529.099999999999</v>
      </c>
      <c r="D10" s="89">
        <v>5428.91</v>
      </c>
      <c r="E10" s="90">
        <v>5400.06</v>
      </c>
      <c r="F10" s="17">
        <f t="shared" si="2"/>
        <v>99.468585775045099</v>
      </c>
      <c r="G10" s="18">
        <f t="shared" si="1"/>
        <v>32.670018331306608</v>
      </c>
      <c r="H10" s="19">
        <f t="shared" si="0"/>
        <v>0.22533377264036036</v>
      </c>
    </row>
    <row r="11" spans="1:10" s="2" customFormat="1" x14ac:dyDescent="0.2">
      <c r="A11" s="15" t="s">
        <v>14</v>
      </c>
      <c r="B11" s="16" t="s">
        <v>15</v>
      </c>
      <c r="C11" s="89">
        <v>10669.7</v>
      </c>
      <c r="D11" s="89">
        <v>8199.52</v>
      </c>
      <c r="E11" s="90">
        <v>8199.52</v>
      </c>
      <c r="F11" s="17">
        <f t="shared" si="2"/>
        <v>100</v>
      </c>
      <c r="G11" s="18">
        <f t="shared" si="1"/>
        <v>76.848646166246468</v>
      </c>
      <c r="H11" s="19">
        <f t="shared" si="0"/>
        <v>0.342149675270291</v>
      </c>
    </row>
    <row r="12" spans="1:10" s="2" customFormat="1" x14ac:dyDescent="0.2">
      <c r="A12" s="21" t="s">
        <v>16</v>
      </c>
      <c r="B12" s="9"/>
      <c r="C12" s="87">
        <f>SUM(C13:C18)</f>
        <v>96585.333999999988</v>
      </c>
      <c r="D12" s="87">
        <f>SUM(D13:D18)</f>
        <v>74218.752639999992</v>
      </c>
      <c r="E12" s="87">
        <f>SUM(E13:E18)</f>
        <v>90955.780230000004</v>
      </c>
      <c r="F12" s="11">
        <f>E12/D12*100</f>
        <v>122.55094163490379</v>
      </c>
      <c r="G12" s="12">
        <f t="shared" si="1"/>
        <v>94.171419679513676</v>
      </c>
      <c r="H12" s="13">
        <f t="shared" si="0"/>
        <v>3.7954039589696045</v>
      </c>
    </row>
    <row r="13" spans="1:10" s="2" customFormat="1" ht="24" x14ac:dyDescent="0.2">
      <c r="A13" s="22" t="s">
        <v>17</v>
      </c>
      <c r="B13" s="23" t="s">
        <v>18</v>
      </c>
      <c r="C13" s="89">
        <v>73698.3</v>
      </c>
      <c r="D13" s="89">
        <v>63948.27</v>
      </c>
      <c r="E13" s="90">
        <v>76051.490000000005</v>
      </c>
      <c r="F13" s="17">
        <f t="shared" si="2"/>
        <v>118.92657924913372</v>
      </c>
      <c r="G13" s="18">
        <f t="shared" si="1"/>
        <v>103.19300445193444</v>
      </c>
      <c r="H13" s="19">
        <f t="shared" si="0"/>
        <v>3.1734775459199782</v>
      </c>
    </row>
    <row r="14" spans="1:10" s="2" customFormat="1" x14ac:dyDescent="0.2">
      <c r="A14" s="24" t="s">
        <v>19</v>
      </c>
      <c r="B14" s="16" t="s">
        <v>20</v>
      </c>
      <c r="C14" s="89">
        <v>8905.9</v>
      </c>
      <c r="D14" s="89">
        <v>1548.36</v>
      </c>
      <c r="E14" s="90">
        <v>1696.55</v>
      </c>
      <c r="F14" s="17">
        <f t="shared" si="2"/>
        <v>109.57077165517065</v>
      </c>
      <c r="G14" s="18">
        <f t="shared" si="1"/>
        <v>19.049731077151101</v>
      </c>
      <c r="H14" s="19">
        <f t="shared" si="0"/>
        <v>7.0793660065444339E-2</v>
      </c>
    </row>
    <row r="15" spans="1:10" s="2" customFormat="1" ht="24" x14ac:dyDescent="0.2">
      <c r="A15" s="24" t="s">
        <v>78</v>
      </c>
      <c r="B15" s="16" t="s">
        <v>21</v>
      </c>
      <c r="C15" s="89">
        <v>240.53399999999999</v>
      </c>
      <c r="D15" s="89">
        <v>17.992640000000002</v>
      </c>
      <c r="E15" s="90">
        <v>2876.1702300000002</v>
      </c>
      <c r="F15" s="17">
        <f t="shared" si="2"/>
        <v>15985.25969507532</v>
      </c>
      <c r="G15" s="18">
        <f t="shared" si="1"/>
        <v>1195.7437326947543</v>
      </c>
      <c r="H15" s="19">
        <f t="shared" si="0"/>
        <v>0.12001686808698292</v>
      </c>
    </row>
    <row r="16" spans="1:10" s="2" customFormat="1" x14ac:dyDescent="0.2">
      <c r="A16" s="24" t="s">
        <v>22</v>
      </c>
      <c r="B16" s="16" t="s">
        <v>23</v>
      </c>
      <c r="C16" s="89">
        <v>10845.9</v>
      </c>
      <c r="D16" s="89">
        <v>8491.93</v>
      </c>
      <c r="E16" s="90">
        <v>8914.4</v>
      </c>
      <c r="F16" s="25">
        <f t="shared" ref="F16:F22" si="3">E16/D16*100</f>
        <v>104.97495857832082</v>
      </c>
      <c r="G16" s="26">
        <f t="shared" ref="G16:G22" si="4">E16/C16*100</f>
        <v>82.191427175245948</v>
      </c>
      <c r="H16" s="19">
        <f t="shared" si="0"/>
        <v>0.37198019703951962</v>
      </c>
    </row>
    <row r="17" spans="1:8" s="2" customFormat="1" x14ac:dyDescent="0.2">
      <c r="A17" s="24" t="s">
        <v>24</v>
      </c>
      <c r="B17" s="16" t="s">
        <v>25</v>
      </c>
      <c r="C17" s="89">
        <v>2894.7</v>
      </c>
      <c r="D17" s="89">
        <v>212.2</v>
      </c>
      <c r="E17" s="90">
        <v>1665.47</v>
      </c>
      <c r="F17" s="25">
        <f t="shared" ref="F17" si="5">E17/D17*100</f>
        <v>784.85862393967955</v>
      </c>
      <c r="G17" s="26">
        <f t="shared" ref="G17" si="6">E17/C17*100</f>
        <v>57.535150447369332</v>
      </c>
      <c r="H17" s="19">
        <f t="shared" si="0"/>
        <v>6.9496753428543556E-2</v>
      </c>
    </row>
    <row r="18" spans="1:8" s="2" customFormat="1" x14ac:dyDescent="0.2">
      <c r="A18" s="20" t="s">
        <v>26</v>
      </c>
      <c r="B18" s="16" t="s">
        <v>27</v>
      </c>
      <c r="C18" s="89">
        <v>0</v>
      </c>
      <c r="D18" s="89">
        <v>0</v>
      </c>
      <c r="E18" s="90">
        <v>-248.3</v>
      </c>
      <c r="F18" s="25" t="s">
        <v>68</v>
      </c>
      <c r="G18" s="26" t="s">
        <v>68</v>
      </c>
      <c r="H18" s="19">
        <f t="shared" si="0"/>
        <v>-1.0361065570864299E-2</v>
      </c>
    </row>
    <row r="19" spans="1:8" s="2" customFormat="1" x14ac:dyDescent="0.2">
      <c r="A19" s="8" t="s">
        <v>28</v>
      </c>
      <c r="B19" s="9" t="s">
        <v>29</v>
      </c>
      <c r="C19" s="87">
        <f>C20+C25+C26</f>
        <v>2519670.4090000005</v>
      </c>
      <c r="D19" s="87">
        <f t="shared" ref="D19:F19" si="7">D20+D25+D26</f>
        <v>1530011.0789999999</v>
      </c>
      <c r="E19" s="87">
        <f t="shared" si="7"/>
        <v>1534672.2190000003</v>
      </c>
      <c r="F19" s="10">
        <f t="shared" si="7"/>
        <v>202.27809055822769</v>
      </c>
      <c r="G19" s="12">
        <f t="shared" si="4"/>
        <v>60.90765734749715</v>
      </c>
      <c r="H19" s="13">
        <f t="shared" si="0"/>
        <v>64.0388219526493</v>
      </c>
    </row>
    <row r="20" spans="1:8" s="2" customFormat="1" ht="24" x14ac:dyDescent="0.2">
      <c r="A20" s="8" t="s">
        <v>30</v>
      </c>
      <c r="B20" s="9" t="s">
        <v>31</v>
      </c>
      <c r="C20" s="87">
        <f>SUM(C21:C24)</f>
        <v>2487238.9590000003</v>
      </c>
      <c r="D20" s="87">
        <f t="shared" ref="D20:E20" si="8">SUM(D21:D24)</f>
        <v>1497579.629</v>
      </c>
      <c r="E20" s="87">
        <f t="shared" si="8"/>
        <v>1529684.3890000002</v>
      </c>
      <c r="F20" s="11">
        <f t="shared" si="3"/>
        <v>102.14377648963067</v>
      </c>
      <c r="G20" s="12">
        <f t="shared" si="4"/>
        <v>61.501303823859899</v>
      </c>
      <c r="H20" s="13">
        <f t="shared" si="0"/>
        <v>63.830689718713231</v>
      </c>
    </row>
    <row r="21" spans="1:8" s="2" customFormat="1" ht="24" x14ac:dyDescent="0.2">
      <c r="A21" s="20" t="s">
        <v>32</v>
      </c>
      <c r="B21" s="16" t="s">
        <v>71</v>
      </c>
      <c r="C21" s="91">
        <f>445876+3429.329</f>
        <v>449305.32900000003</v>
      </c>
      <c r="D21" s="91">
        <f>3429.329+334407</f>
        <v>337836.32900000003</v>
      </c>
      <c r="E21" s="91">
        <f>3429.329+334407</f>
        <v>337836.32900000003</v>
      </c>
      <c r="F21" s="17">
        <f>E21/D21*100</f>
        <v>100</v>
      </c>
      <c r="G21" s="18">
        <f t="shared" si="4"/>
        <v>75.190812838100129</v>
      </c>
      <c r="H21" s="19">
        <f t="shared" si="0"/>
        <v>14.097238650781655</v>
      </c>
    </row>
    <row r="22" spans="1:8" s="2" customFormat="1" ht="24" x14ac:dyDescent="0.2">
      <c r="A22" s="24" t="s">
        <v>69</v>
      </c>
      <c r="B22" s="27" t="s">
        <v>72</v>
      </c>
      <c r="C22" s="91">
        <f>74677.28+120186.51+181395.1+620+54019.67+750.82+154868.15</f>
        <v>586517.53</v>
      </c>
      <c r="D22" s="91">
        <f>43228.62+23015.44+26070.79+491+34712.01+416.56+67832.27</f>
        <v>195766.69</v>
      </c>
      <c r="E22" s="91">
        <f>72800.27+413.56+34712.01+491+26070.79+23015.44+43228.62</f>
        <v>200731.69</v>
      </c>
      <c r="F22" s="17">
        <f t="shared" si="3"/>
        <v>102.53618222793675</v>
      </c>
      <c r="G22" s="18">
        <f t="shared" si="4"/>
        <v>34.224329151764657</v>
      </c>
      <c r="H22" s="19">
        <f t="shared" si="0"/>
        <v>8.3761345237229392</v>
      </c>
    </row>
    <row r="23" spans="1:8" s="2" customFormat="1" ht="24" x14ac:dyDescent="0.2">
      <c r="A23" s="24" t="s">
        <v>33</v>
      </c>
      <c r="B23" s="16" t="s">
        <v>80</v>
      </c>
      <c r="C23" s="91">
        <f>64833.93+30392.5+24474.3+6179.7+5.4+816.9+2867.57+1113141.8</f>
        <v>1242712.1000000001</v>
      </c>
      <c r="D23" s="91">
        <f>36604.34+18449.16+11488.48+2498.06+3.53+1940.01+815000</f>
        <v>885983.58</v>
      </c>
      <c r="E23" s="91">
        <f>815000+1940.01+3.53+2498.06+11488.48+18449.16+36604.34</f>
        <v>885983.58000000007</v>
      </c>
      <c r="F23" s="17">
        <f t="shared" ref="F23:F29" si="9">E23/D23*100</f>
        <v>100.00000000000003</v>
      </c>
      <c r="G23" s="18">
        <f t="shared" ref="G23:G25" si="10">E23/C23*100</f>
        <v>71.294355305625487</v>
      </c>
      <c r="H23" s="19">
        <f t="shared" si="0"/>
        <v>36.970334140511866</v>
      </c>
    </row>
    <row r="24" spans="1:8" s="2" customFormat="1" x14ac:dyDescent="0.2">
      <c r="A24" s="24" t="s">
        <v>79</v>
      </c>
      <c r="B24" s="16" t="s">
        <v>81</v>
      </c>
      <c r="C24" s="91">
        <f>52465.4+113030+10000+32014.6+1194</f>
        <v>208704</v>
      </c>
      <c r="D24" s="91">
        <f>1194+27449.99+10000+39349.04</f>
        <v>77993.03</v>
      </c>
      <c r="E24" s="91">
        <f>39349.04+10000+27449.99+28333.76</f>
        <v>105132.79</v>
      </c>
      <c r="F24" s="17">
        <f t="shared" si="9"/>
        <v>134.79767358698592</v>
      </c>
      <c r="G24" s="18">
        <f t="shared" si="10"/>
        <v>50.37411357712358</v>
      </c>
      <c r="H24" s="19">
        <f t="shared" si="0"/>
        <v>4.3869824036967637</v>
      </c>
    </row>
    <row r="25" spans="1:8" s="2" customFormat="1" ht="49.5" customHeight="1" x14ac:dyDescent="0.2">
      <c r="A25" s="8" t="s">
        <v>67</v>
      </c>
      <c r="B25" s="9" t="s">
        <v>34</v>
      </c>
      <c r="C25" s="92">
        <f>32308.6+122.85</f>
        <v>32431.449999999997</v>
      </c>
      <c r="D25" s="93">
        <f>32308.6+122.85</f>
        <v>32431.449999999997</v>
      </c>
      <c r="E25" s="92">
        <f>32352.16+122.85</f>
        <v>32475.01</v>
      </c>
      <c r="F25" s="17">
        <f t="shared" si="9"/>
        <v>100.13431406859701</v>
      </c>
      <c r="G25" s="18">
        <f t="shared" si="10"/>
        <v>100.13431406859701</v>
      </c>
      <c r="H25" s="10">
        <f t="shared" si="0"/>
        <v>1.3551176319954645</v>
      </c>
    </row>
    <row r="26" spans="1:8" s="2" customFormat="1" ht="25.5" customHeight="1" x14ac:dyDescent="0.2">
      <c r="A26" s="8" t="s">
        <v>35</v>
      </c>
      <c r="B26" s="9" t="s">
        <v>73</v>
      </c>
      <c r="C26" s="92">
        <v>0</v>
      </c>
      <c r="D26" s="87">
        <v>0</v>
      </c>
      <c r="E26" s="92">
        <f>SUM(E27:E28)</f>
        <v>-27487.18</v>
      </c>
      <c r="F26" s="30">
        <v>0</v>
      </c>
      <c r="G26" s="31" t="s">
        <v>68</v>
      </c>
      <c r="H26" s="10">
        <f t="shared" si="0"/>
        <v>-1.1469853980594029</v>
      </c>
    </row>
    <row r="27" spans="1:8" s="2" customFormat="1" ht="36" x14ac:dyDescent="0.2">
      <c r="A27" s="24" t="s">
        <v>36</v>
      </c>
      <c r="B27" s="28" t="s">
        <v>76</v>
      </c>
      <c r="C27" s="94">
        <v>0</v>
      </c>
      <c r="D27" s="95">
        <v>0</v>
      </c>
      <c r="E27" s="96">
        <v>-79.78</v>
      </c>
      <c r="F27" s="30" t="s">
        <v>68</v>
      </c>
      <c r="G27" s="31" t="s">
        <v>68</v>
      </c>
      <c r="H27" s="13">
        <f t="shared" si="0"/>
        <v>-3.3290608588141517E-3</v>
      </c>
    </row>
    <row r="28" spans="1:8" s="2" customFormat="1" ht="36" x14ac:dyDescent="0.2">
      <c r="A28" s="24" t="s">
        <v>37</v>
      </c>
      <c r="B28" s="28" t="s">
        <v>74</v>
      </c>
      <c r="C28" s="94">
        <v>0</v>
      </c>
      <c r="D28" s="95">
        <v>0</v>
      </c>
      <c r="E28" s="96">
        <v>-27407.4</v>
      </c>
      <c r="F28" s="30" t="s">
        <v>68</v>
      </c>
      <c r="G28" s="31" t="s">
        <v>68</v>
      </c>
      <c r="H28" s="13">
        <f t="shared" si="0"/>
        <v>-1.143656337200589</v>
      </c>
    </row>
    <row r="29" spans="1:8" s="3" customFormat="1" x14ac:dyDescent="0.2">
      <c r="A29" s="32" t="s">
        <v>38</v>
      </c>
      <c r="B29" s="9"/>
      <c r="C29" s="78">
        <f>C5+C19</f>
        <v>3772298.6430000002</v>
      </c>
      <c r="D29" s="78">
        <f>D5+D19</f>
        <v>2371434.08164</v>
      </c>
      <c r="E29" s="78">
        <f>E5+E19</f>
        <v>2396471.6592300003</v>
      </c>
      <c r="F29" s="11">
        <f t="shared" si="9"/>
        <v>101.0557990114018</v>
      </c>
      <c r="G29" s="12">
        <f>E29/C29*100</f>
        <v>63.528153150784362</v>
      </c>
      <c r="H29" s="13">
        <v>100</v>
      </c>
    </row>
    <row r="30" spans="1:8" x14ac:dyDescent="0.2">
      <c r="G30" s="73"/>
    </row>
    <row r="31" spans="1:8" s="2" customFormat="1" x14ac:dyDescent="0.2">
      <c r="A31" s="83" t="s">
        <v>75</v>
      </c>
      <c r="B31" s="83"/>
      <c r="C31" s="58">
        <f>C29-C51</f>
        <v>-189070.34700000007</v>
      </c>
      <c r="D31" s="58">
        <f>D29-D51</f>
        <v>-67977.938360000029</v>
      </c>
      <c r="E31" s="72">
        <f>E29-E51</f>
        <v>-16170.080769999418</v>
      </c>
      <c r="F31" s="70"/>
    </row>
    <row r="32" spans="1:8" s="2" customFormat="1" x14ac:dyDescent="0.2">
      <c r="A32" s="1"/>
      <c r="B32" s="1"/>
      <c r="C32" s="5"/>
      <c r="D32" s="5"/>
      <c r="E32" s="5"/>
      <c r="F32" s="1"/>
      <c r="G32" s="1"/>
    </row>
    <row r="33" spans="1:9" s="2" customFormat="1" x14ac:dyDescent="0.2">
      <c r="A33" s="85" t="s">
        <v>106</v>
      </c>
      <c r="B33" s="85"/>
      <c r="C33" s="85"/>
      <c r="D33" s="85"/>
      <c r="E33" s="85"/>
      <c r="F33" s="85"/>
      <c r="G33" s="85"/>
      <c r="H33" s="85"/>
    </row>
    <row r="34" spans="1:9" s="2" customFormat="1" x14ac:dyDescent="0.2">
      <c r="A34" s="86" t="s">
        <v>77</v>
      </c>
      <c r="B34" s="86"/>
      <c r="C34" s="86"/>
      <c r="D34" s="86"/>
      <c r="E34" s="86"/>
      <c r="F34" s="86"/>
      <c r="G34" s="86"/>
      <c r="H34" s="86"/>
    </row>
    <row r="35" spans="1:9" s="2" customFormat="1" ht="6" customHeight="1" x14ac:dyDescent="0.2">
      <c r="A35" s="42"/>
      <c r="B35" s="43"/>
      <c r="C35" s="44"/>
      <c r="D35" s="44"/>
      <c r="E35" s="44"/>
      <c r="F35" s="45"/>
      <c r="G35" s="45"/>
      <c r="H35" s="44"/>
    </row>
    <row r="36" spans="1:9" s="2" customFormat="1" x14ac:dyDescent="0.2">
      <c r="A36" s="42" t="s">
        <v>104</v>
      </c>
      <c r="B36" s="46"/>
      <c r="C36" s="56">
        <f>C65</f>
        <v>3812007.98</v>
      </c>
      <c r="D36" s="56">
        <f>D65</f>
        <v>2330557.4</v>
      </c>
      <c r="E36" s="56">
        <f>E65</f>
        <v>2309058.79</v>
      </c>
      <c r="F36" s="57">
        <f>E36/D36*100</f>
        <v>99.077533554848301</v>
      </c>
      <c r="G36" s="57">
        <f>E36/C36*100</f>
        <v>60.573293710681057</v>
      </c>
      <c r="H36" s="57">
        <f>E36/E51*100</f>
        <v>95.706658461442359</v>
      </c>
      <c r="I36" s="46"/>
    </row>
    <row r="37" spans="1:9" s="2" customFormat="1" x14ac:dyDescent="0.2">
      <c r="A37" s="1" t="s">
        <v>105</v>
      </c>
      <c r="B37" s="46"/>
      <c r="C37" s="54">
        <f>C51-C36</f>
        <v>149361.01000000024</v>
      </c>
      <c r="D37" s="54">
        <f>D51-D36</f>
        <v>108854.62000000011</v>
      </c>
      <c r="E37" s="54">
        <f>E51-E36</f>
        <v>103582.94999999972</v>
      </c>
      <c r="F37" s="55">
        <f>E37/D37*100</f>
        <v>95.157146292917673</v>
      </c>
      <c r="G37" s="55">
        <f>E37/C37*100</f>
        <v>69.350729484220523</v>
      </c>
      <c r="H37" s="55">
        <f>E37/E51*100</f>
        <v>4.2933415385576366</v>
      </c>
      <c r="I37" s="46"/>
    </row>
    <row r="39" spans="1:9" s="7" customFormat="1" ht="31.5" x14ac:dyDescent="0.2">
      <c r="A39" s="59" t="s">
        <v>42</v>
      </c>
      <c r="B39" s="60" t="s">
        <v>43</v>
      </c>
      <c r="C39" s="61" t="s">
        <v>1</v>
      </c>
      <c r="D39" s="62" t="s">
        <v>70</v>
      </c>
      <c r="E39" s="62" t="s">
        <v>3</v>
      </c>
      <c r="F39" s="60" t="s">
        <v>39</v>
      </c>
      <c r="G39" s="60" t="s">
        <v>40</v>
      </c>
      <c r="H39" s="63" t="s">
        <v>41</v>
      </c>
    </row>
    <row r="40" spans="1:9" s="2" customFormat="1" x14ac:dyDescent="0.2">
      <c r="A40" s="33" t="s">
        <v>44</v>
      </c>
      <c r="B40" s="34" t="s">
        <v>45</v>
      </c>
      <c r="C40" s="96">
        <v>217239.48</v>
      </c>
      <c r="D40" s="96">
        <v>149034.46</v>
      </c>
      <c r="E40" s="96">
        <v>143417.26999999999</v>
      </c>
      <c r="F40" s="17">
        <f>E40/D40*100</f>
        <v>96.230945514211939</v>
      </c>
      <c r="G40" s="18">
        <f>E40/C40*100</f>
        <v>66.018050678449413</v>
      </c>
      <c r="H40" s="35">
        <f t="shared" ref="H40:H50" si="11">E40/$E$51*100</f>
        <v>5.9444080578660641</v>
      </c>
    </row>
    <row r="41" spans="1:9" s="2" customFormat="1" ht="13.5" customHeight="1" x14ac:dyDescent="0.2">
      <c r="A41" s="33" t="s">
        <v>46</v>
      </c>
      <c r="B41" s="34" t="s">
        <v>47</v>
      </c>
      <c r="C41" s="96">
        <v>12118.31</v>
      </c>
      <c r="D41" s="96">
        <v>9425.7900000000009</v>
      </c>
      <c r="E41" s="96">
        <v>8534.84</v>
      </c>
      <c r="F41" s="17">
        <f t="shared" ref="F41:F51" si="12">E41/D41*100</f>
        <v>90.547741886886925</v>
      </c>
      <c r="G41" s="18">
        <f t="shared" ref="G41:G50" si="13">E41/C41*100</f>
        <v>70.429292533364801</v>
      </c>
      <c r="H41" s="35">
        <f t="shared" si="11"/>
        <v>0.35375496736618678</v>
      </c>
    </row>
    <row r="42" spans="1:9" s="2" customFormat="1" x14ac:dyDescent="0.2">
      <c r="A42" s="33" t="s">
        <v>48</v>
      </c>
      <c r="B42" s="34" t="s">
        <v>49</v>
      </c>
      <c r="C42" s="96">
        <v>307132.12</v>
      </c>
      <c r="D42" s="96">
        <v>165619.66</v>
      </c>
      <c r="E42" s="96">
        <v>164557.19</v>
      </c>
      <c r="F42" s="17">
        <f t="shared" si="12"/>
        <v>99.358487995929963</v>
      </c>
      <c r="G42" s="18">
        <f t="shared" si="13"/>
        <v>53.578632544196289</v>
      </c>
      <c r="H42" s="35">
        <f t="shared" si="11"/>
        <v>6.8206226922029458</v>
      </c>
    </row>
    <row r="43" spans="1:9" s="2" customFormat="1" x14ac:dyDescent="0.2">
      <c r="A43" s="33" t="s">
        <v>50</v>
      </c>
      <c r="B43" s="34" t="s">
        <v>51</v>
      </c>
      <c r="C43" s="96">
        <v>591278.5</v>
      </c>
      <c r="D43" s="96">
        <v>226891.32</v>
      </c>
      <c r="E43" s="96">
        <v>218354.99</v>
      </c>
      <c r="F43" s="17">
        <f t="shared" si="12"/>
        <v>96.237700939815582</v>
      </c>
      <c r="G43" s="18">
        <f t="shared" si="13"/>
        <v>36.92929643137709</v>
      </c>
      <c r="H43" s="35">
        <f t="shared" si="11"/>
        <v>9.0504523062756927</v>
      </c>
    </row>
    <row r="44" spans="1:9" s="2" customFormat="1" x14ac:dyDescent="0.2">
      <c r="A44" s="33" t="s">
        <v>52</v>
      </c>
      <c r="B44" s="34" t="s">
        <v>53</v>
      </c>
      <c r="C44" s="96">
        <v>1300.95</v>
      </c>
      <c r="D44" s="96">
        <v>0</v>
      </c>
      <c r="E44" s="96">
        <v>0</v>
      </c>
      <c r="F44" s="17">
        <v>0</v>
      </c>
      <c r="G44" s="18">
        <f t="shared" si="13"/>
        <v>0</v>
      </c>
      <c r="H44" s="35">
        <f t="shared" si="11"/>
        <v>0</v>
      </c>
    </row>
    <row r="45" spans="1:9" s="2" customFormat="1" x14ac:dyDescent="0.2">
      <c r="A45" s="33" t="s">
        <v>54</v>
      </c>
      <c r="B45" s="34" t="s">
        <v>55</v>
      </c>
      <c r="C45" s="96">
        <v>2400141</v>
      </c>
      <c r="D45" s="96">
        <v>1604205.01</v>
      </c>
      <c r="E45" s="96">
        <v>1604153.42</v>
      </c>
      <c r="F45" s="17">
        <f t="shared" si="12"/>
        <v>99.996784076868067</v>
      </c>
      <c r="G45" s="18">
        <f t="shared" si="13"/>
        <v>66.835799230128558</v>
      </c>
      <c r="H45" s="35">
        <f t="shared" si="11"/>
        <v>66.48949959723403</v>
      </c>
    </row>
    <row r="46" spans="1:9" s="2" customFormat="1" x14ac:dyDescent="0.2">
      <c r="A46" s="33" t="s">
        <v>56</v>
      </c>
      <c r="B46" s="34" t="s">
        <v>57</v>
      </c>
      <c r="C46" s="96">
        <v>277971.55</v>
      </c>
      <c r="D46" s="96">
        <v>207072.23</v>
      </c>
      <c r="E46" s="96">
        <v>207072.23</v>
      </c>
      <c r="F46" s="17">
        <f t="shared" si="12"/>
        <v>100</v>
      </c>
      <c r="G46" s="18">
        <f t="shared" si="13"/>
        <v>74.494037249495506</v>
      </c>
      <c r="H46" s="35">
        <f t="shared" si="11"/>
        <v>8.5828006109187207</v>
      </c>
    </row>
    <row r="47" spans="1:9" s="2" customFormat="1" x14ac:dyDescent="0.2">
      <c r="A47" s="33" t="s">
        <v>58</v>
      </c>
      <c r="B47" s="34" t="s">
        <v>59</v>
      </c>
      <c r="C47" s="96">
        <v>97549.07</v>
      </c>
      <c r="D47" s="96">
        <v>64463.37</v>
      </c>
      <c r="E47" s="96">
        <v>53851.62</v>
      </c>
      <c r="F47" s="17">
        <f t="shared" si="12"/>
        <v>83.538325718931532</v>
      </c>
      <c r="G47" s="18">
        <f t="shared" si="13"/>
        <v>55.204647261116889</v>
      </c>
      <c r="H47" s="35">
        <f t="shared" si="11"/>
        <v>2.2320603638400125</v>
      </c>
    </row>
    <row r="48" spans="1:9" s="2" customFormat="1" x14ac:dyDescent="0.2">
      <c r="A48" s="33" t="s">
        <v>60</v>
      </c>
      <c r="B48" s="34" t="s">
        <v>61</v>
      </c>
      <c r="C48" s="96">
        <v>36980.449999999997</v>
      </c>
      <c r="D48" s="96">
        <v>4928.8500000000004</v>
      </c>
      <c r="E48" s="96">
        <v>4928.8500000000004</v>
      </c>
      <c r="F48" s="17">
        <f t="shared" si="12"/>
        <v>100</v>
      </c>
      <c r="G48" s="18">
        <f t="shared" si="13"/>
        <v>13.328258579871259</v>
      </c>
      <c r="H48" s="35">
        <f t="shared" si="11"/>
        <v>0.20429266054229839</v>
      </c>
    </row>
    <row r="49" spans="1:8" s="2" customFormat="1" x14ac:dyDescent="0.2">
      <c r="A49" s="33" t="s">
        <v>62</v>
      </c>
      <c r="B49" s="34" t="s">
        <v>63</v>
      </c>
      <c r="C49" s="96">
        <v>9883.99</v>
      </c>
      <c r="D49" s="96">
        <v>7342.76</v>
      </c>
      <c r="E49" s="96">
        <v>7342.76</v>
      </c>
      <c r="F49" s="17">
        <f t="shared" si="12"/>
        <v>100</v>
      </c>
      <c r="G49" s="18">
        <f t="shared" si="13"/>
        <v>74.289431697118275</v>
      </c>
      <c r="H49" s="35">
        <f t="shared" si="11"/>
        <v>0.30434522781654277</v>
      </c>
    </row>
    <row r="50" spans="1:8" s="2" customFormat="1" x14ac:dyDescent="0.2">
      <c r="A50" s="36" t="s">
        <v>64</v>
      </c>
      <c r="B50" s="37" t="s">
        <v>65</v>
      </c>
      <c r="C50" s="96">
        <v>9773.57</v>
      </c>
      <c r="D50" s="96">
        <v>428.57</v>
      </c>
      <c r="E50" s="96">
        <v>428.57</v>
      </c>
      <c r="F50" s="17">
        <f t="shared" si="12"/>
        <v>100</v>
      </c>
      <c r="G50" s="18">
        <f t="shared" si="13"/>
        <v>4.3849893130145894</v>
      </c>
      <c r="H50" s="35">
        <f t="shared" si="11"/>
        <v>1.7763515937513377E-2</v>
      </c>
    </row>
    <row r="51" spans="1:8" s="2" customFormat="1" x14ac:dyDescent="0.2">
      <c r="A51" s="38" t="s">
        <v>66</v>
      </c>
      <c r="B51" s="39"/>
      <c r="C51" s="92">
        <f>SUM(C40:C50)</f>
        <v>3961368.99</v>
      </c>
      <c r="D51" s="92">
        <f>SUM(D40:D50)</f>
        <v>2439412.02</v>
      </c>
      <c r="E51" s="92">
        <f>SUM(E40:E50)</f>
        <v>2412641.7399999998</v>
      </c>
      <c r="F51" s="11">
        <f t="shared" si="12"/>
        <v>98.90259292893046</v>
      </c>
      <c r="G51" s="12">
        <f t="shared" ref="G51" si="14">E51/C51*100</f>
        <v>60.904241591490816</v>
      </c>
      <c r="H51" s="29">
        <f t="shared" ref="H51" si="15">SUM(H40:H50)</f>
        <v>100</v>
      </c>
    </row>
    <row r="52" spans="1:8" s="2" customFormat="1" ht="18" customHeight="1" x14ac:dyDescent="0.2">
      <c r="A52" s="82" t="s">
        <v>107</v>
      </c>
      <c r="B52" s="82"/>
      <c r="C52" s="82"/>
      <c r="D52" s="82"/>
      <c r="E52" s="82"/>
      <c r="F52" s="82"/>
      <c r="G52" s="82"/>
      <c r="H52" s="82"/>
    </row>
    <row r="53" spans="1:8" x14ac:dyDescent="0.2">
      <c r="C53" s="71"/>
      <c r="D53" s="71"/>
      <c r="E53" s="71"/>
    </row>
    <row r="54" spans="1:8" s="41" customFormat="1" ht="31.5" x14ac:dyDescent="0.2">
      <c r="A54" s="64" t="s">
        <v>82</v>
      </c>
      <c r="B54" s="65" t="s">
        <v>83</v>
      </c>
      <c r="C54" s="61" t="s">
        <v>1</v>
      </c>
      <c r="D54" s="62" t="s">
        <v>70</v>
      </c>
      <c r="E54" s="62" t="s">
        <v>3</v>
      </c>
      <c r="F54" s="60" t="s">
        <v>39</v>
      </c>
      <c r="G54" s="60" t="s">
        <v>40</v>
      </c>
      <c r="H54" s="63" t="s">
        <v>41</v>
      </c>
    </row>
    <row r="55" spans="1:8" s="79" customFormat="1" ht="22.5" customHeight="1" x14ac:dyDescent="0.2">
      <c r="A55" s="47" t="s">
        <v>84</v>
      </c>
      <c r="B55" s="48" t="s">
        <v>85</v>
      </c>
      <c r="C55" s="97">
        <v>82923.039999999994</v>
      </c>
      <c r="D55" s="97">
        <v>44238.3</v>
      </c>
      <c r="E55" s="98">
        <v>43821.43</v>
      </c>
      <c r="F55" s="49">
        <f>E55/D55*100</f>
        <v>99.057671745975767</v>
      </c>
      <c r="G55" s="50">
        <f>E55/C55*100</f>
        <v>52.845903864595421</v>
      </c>
      <c r="H55" s="50">
        <f>E55/E65*100</f>
        <v>1.8978048627337027</v>
      </c>
    </row>
    <row r="56" spans="1:8" s="79" customFormat="1" ht="24" customHeight="1" x14ac:dyDescent="0.2">
      <c r="A56" s="47" t="s">
        <v>86</v>
      </c>
      <c r="B56" s="48" t="s">
        <v>87</v>
      </c>
      <c r="C56" s="97">
        <v>2386.4699999999998</v>
      </c>
      <c r="D56" s="97">
        <v>838.98</v>
      </c>
      <c r="E56" s="98">
        <v>501.71</v>
      </c>
      <c r="F56" s="49">
        <f>E56/D56*100</f>
        <v>59.799995232305889</v>
      </c>
      <c r="G56" s="50">
        <f t="shared" ref="G56:G65" si="16">E56/C56*100</f>
        <v>21.023101065590602</v>
      </c>
      <c r="H56" s="80">
        <f>E56/E65*100</f>
        <v>2.1727900656873269E-2</v>
      </c>
    </row>
    <row r="57" spans="1:8" s="79" customFormat="1" ht="24" customHeight="1" x14ac:dyDescent="0.2">
      <c r="A57" s="47" t="s">
        <v>88</v>
      </c>
      <c r="B57" s="48" t="s">
        <v>89</v>
      </c>
      <c r="C57" s="97">
        <v>130641.61</v>
      </c>
      <c r="D57" s="97">
        <v>86637.61</v>
      </c>
      <c r="E57" s="98">
        <v>84851.85</v>
      </c>
      <c r="F57" s="49">
        <f t="shared" ref="F57:F65" si="17">E57/D57*100</f>
        <v>97.938816640948431</v>
      </c>
      <c r="G57" s="50">
        <f t="shared" si="16"/>
        <v>64.950095149623465</v>
      </c>
      <c r="H57" s="50">
        <f>E57/E65*100</f>
        <v>3.6747375323432108</v>
      </c>
    </row>
    <row r="58" spans="1:8" s="79" customFormat="1" ht="24" customHeight="1" x14ac:dyDescent="0.2">
      <c r="A58" s="47" t="s">
        <v>90</v>
      </c>
      <c r="B58" s="48" t="s">
        <v>91</v>
      </c>
      <c r="C58" s="97">
        <v>628392.62</v>
      </c>
      <c r="D58" s="97">
        <v>313402.94</v>
      </c>
      <c r="E58" s="98">
        <v>304861.87</v>
      </c>
      <c r="F58" s="49">
        <f t="shared" si="17"/>
        <v>97.274732011129188</v>
      </c>
      <c r="G58" s="50">
        <f t="shared" si="16"/>
        <v>48.514552892107488</v>
      </c>
      <c r="H58" s="50">
        <f>E58/E65*100</f>
        <v>13.20286305919478</v>
      </c>
    </row>
    <row r="59" spans="1:8" s="79" customFormat="1" ht="24" customHeight="1" x14ac:dyDescent="0.2">
      <c r="A59" s="47" t="s">
        <v>92</v>
      </c>
      <c r="B59" s="48" t="s">
        <v>93</v>
      </c>
      <c r="C59" s="97">
        <v>2336164.88</v>
      </c>
      <c r="D59" s="97">
        <v>1549001.39</v>
      </c>
      <c r="E59" s="98">
        <v>1539521.92</v>
      </c>
      <c r="F59" s="49">
        <f t="shared" si="17"/>
        <v>99.388027017845346</v>
      </c>
      <c r="G59" s="50">
        <f t="shared" si="16"/>
        <v>65.899540446819842</v>
      </c>
      <c r="H59" s="50">
        <f>E59/E65*100</f>
        <v>66.673136546687914</v>
      </c>
    </row>
    <row r="60" spans="1:8" s="79" customFormat="1" ht="11.25" x14ac:dyDescent="0.2">
      <c r="A60" s="47" t="s">
        <v>94</v>
      </c>
      <c r="B60" s="48" t="s">
        <v>95</v>
      </c>
      <c r="C60" s="97">
        <v>420655.31</v>
      </c>
      <c r="D60" s="97">
        <v>314172.82</v>
      </c>
      <c r="E60" s="98">
        <v>313289.46999999997</v>
      </c>
      <c r="F60" s="49">
        <f t="shared" si="17"/>
        <v>99.718833093200104</v>
      </c>
      <c r="G60" s="50">
        <f t="shared" si="16"/>
        <v>74.47652806284556</v>
      </c>
      <c r="H60" s="50">
        <f>E60/E65*100</f>
        <v>13.567842939157041</v>
      </c>
    </row>
    <row r="61" spans="1:8" s="79" customFormat="1" ht="45" x14ac:dyDescent="0.2">
      <c r="A61" s="47" t="s">
        <v>96</v>
      </c>
      <c r="B61" s="48" t="s">
        <v>97</v>
      </c>
      <c r="C61" s="97">
        <v>30631.96</v>
      </c>
      <c r="D61" s="97">
        <v>15724.07</v>
      </c>
      <c r="E61" s="98">
        <v>15669.25</v>
      </c>
      <c r="F61" s="49">
        <f t="shared" si="17"/>
        <v>99.651362528912685</v>
      </c>
      <c r="G61" s="50">
        <f t="shared" si="16"/>
        <v>51.153272595028199</v>
      </c>
      <c r="H61" s="50">
        <f>E61/E65*100</f>
        <v>0.67859900613444313</v>
      </c>
    </row>
    <row r="62" spans="1:8" s="79" customFormat="1" ht="22.5" x14ac:dyDescent="0.2">
      <c r="A62" s="47" t="s">
        <v>98</v>
      </c>
      <c r="B62" s="48" t="s">
        <v>99</v>
      </c>
      <c r="C62" s="97">
        <v>177052.09</v>
      </c>
      <c r="D62" s="97">
        <v>6541.29</v>
      </c>
      <c r="E62" s="98">
        <v>6541.29</v>
      </c>
      <c r="F62" s="49">
        <f t="shared" si="17"/>
        <v>100</v>
      </c>
      <c r="G62" s="50">
        <f t="shared" si="16"/>
        <v>3.6945567826959853</v>
      </c>
      <c r="H62" s="50">
        <f>E62/E65*100</f>
        <v>0.28328815309202238</v>
      </c>
    </row>
    <row r="63" spans="1:8" s="79" customFormat="1" ht="33.75" x14ac:dyDescent="0.2">
      <c r="A63" s="47" t="s">
        <v>100</v>
      </c>
      <c r="B63" s="48" t="s">
        <v>101</v>
      </c>
      <c r="C63" s="97">
        <v>3070</v>
      </c>
      <c r="D63" s="97">
        <v>0</v>
      </c>
      <c r="E63" s="98">
        <v>0</v>
      </c>
      <c r="F63" s="49" t="s">
        <v>68</v>
      </c>
      <c r="G63" s="50">
        <f t="shared" si="16"/>
        <v>0</v>
      </c>
      <c r="H63" s="50" t="s">
        <v>68</v>
      </c>
    </row>
    <row r="64" spans="1:8" s="79" customFormat="1" ht="33.75" x14ac:dyDescent="0.2">
      <c r="A64" s="47" t="s">
        <v>102</v>
      </c>
      <c r="B64" s="48" t="s">
        <v>103</v>
      </c>
      <c r="C64" s="97">
        <v>90</v>
      </c>
      <c r="D64" s="97">
        <v>0</v>
      </c>
      <c r="E64" s="98">
        <v>0</v>
      </c>
      <c r="F64" s="49" t="s">
        <v>68</v>
      </c>
      <c r="G64" s="50">
        <f t="shared" si="16"/>
        <v>0</v>
      </c>
      <c r="H64" s="50" t="s">
        <v>68</v>
      </c>
    </row>
    <row r="65" spans="1:8" s="79" customFormat="1" ht="11.25" x14ac:dyDescent="0.2">
      <c r="A65" s="51" t="s">
        <v>66</v>
      </c>
      <c r="B65" s="40"/>
      <c r="C65" s="99">
        <f>SUM(C55:C64)</f>
        <v>3812007.98</v>
      </c>
      <c r="D65" s="99">
        <f t="shared" ref="D65:E65" si="18">SUM(D55:D64)</f>
        <v>2330557.4</v>
      </c>
      <c r="E65" s="99">
        <f t="shared" si="18"/>
        <v>2309058.79</v>
      </c>
      <c r="F65" s="52">
        <f t="shared" si="17"/>
        <v>99.077533554848301</v>
      </c>
      <c r="G65" s="53">
        <f t="shared" si="16"/>
        <v>60.573293710681057</v>
      </c>
      <c r="H65" s="53">
        <f>SUM(H55:H64)</f>
        <v>99.999999999999986</v>
      </c>
    </row>
  </sheetData>
  <mergeCells count="6">
    <mergeCell ref="A2:H2"/>
    <mergeCell ref="A52:H52"/>
    <mergeCell ref="A31:B31"/>
    <mergeCell ref="A3:H3"/>
    <mergeCell ref="A33:H33"/>
    <mergeCell ref="A34:H34"/>
  </mergeCells>
  <printOptions horizontalCentered="1"/>
  <pageMargins left="0.62992125984251968" right="0.23622047244094491" top="0.55118110236220474" bottom="0.39370078740157483" header="0.19685039370078741" footer="0.1574803149606299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Алексеева</dc:creator>
  <cp:lastModifiedBy>Загаврина ЕВ</cp:lastModifiedBy>
  <cp:lastPrinted>2021-10-18T08:06:48Z</cp:lastPrinted>
  <dcterms:created xsi:type="dcterms:W3CDTF">2017-10-26T14:49:46Z</dcterms:created>
  <dcterms:modified xsi:type="dcterms:W3CDTF">2021-10-18T08:07:04Z</dcterms:modified>
</cp:coreProperties>
</file>